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3. HUYEN KRONG BONG (5 DV)/"/>
    </mc:Choice>
  </mc:AlternateContent>
  <xr:revisionPtr revIDLastSave="17" documentId="13_ncr:1_{52E7C9E3-4920-4540-8594-557E21C88C9D}" xr6:coauthVersionLast="47" xr6:coauthVersionMax="47" xr10:uidLastSave="{D1C2A49E-E505-49B5-AA61-EA8E1F21C239}"/>
  <bookViews>
    <workbookView xWindow="-120" yWindow="-120" windowWidth="29040" windowHeight="15720" activeTab="5" xr2:uid="{07CAC383-1B80-406F-AAE2-459E71D455E9}"/>
  </bookViews>
  <sheets>
    <sheet name="LUC" sheetId="1" r:id="rId1"/>
    <sheet name="HNK" sheetId="2" r:id="rId2"/>
    <sheet name="CLN" sheetId="3" r:id="rId3"/>
    <sheet name="RSX" sheetId="4" r:id="rId4"/>
    <sheet name="NTS" sheetId="5" r:id="rId5"/>
    <sheet name="ONT" sheetId="7" r:id="rId6"/>
  </sheets>
  <definedNames>
    <definedName name="_xlnm.Print_Area" localSheetId="2">CLN!$A$3:$F$15</definedName>
    <definedName name="_xlnm.Print_Area" localSheetId="1">HNK!$A$3:$F$18</definedName>
    <definedName name="_xlnm.Print_Area" localSheetId="0">LUC!$A$1:$F$18</definedName>
    <definedName name="_xlnm.Print_Area" localSheetId="4">NTS!$A$2:$F$10</definedName>
    <definedName name="_xlnm.Print_Area" localSheetId="5">ONT!$A$2:$I$58</definedName>
    <definedName name="_xlnm.Print_Area" localSheetId="3">RSX!$A$3:$F$10</definedName>
    <definedName name="_xlnm.Print_Titles" localSheetId="5">ONT!$4:$6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7" l="1"/>
  <c r="H6" i="7" s="1"/>
  <c r="I6" i="7" s="1"/>
  <c r="F6" i="7"/>
  <c r="F48" i="7" l="1"/>
  <c r="F46" i="7"/>
  <c r="F45" i="7"/>
  <c r="F35" i="7"/>
  <c r="F17" i="7"/>
  <c r="F16" i="7"/>
  <c r="F10" i="7"/>
  <c r="D6" i="5" l="1"/>
  <c r="E6" i="5" s="1"/>
  <c r="F6" i="5" s="1"/>
  <c r="E7" i="4"/>
  <c r="F7" i="4"/>
  <c r="D7" i="4"/>
  <c r="F7" i="3"/>
  <c r="E7" i="3"/>
  <c r="F7" i="2"/>
  <c r="E7" i="2"/>
  <c r="F8" i="1"/>
  <c r="E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Thanh Duong</author>
    <author>BÍCH</author>
  </authors>
  <commentList>
    <comment ref="D9" authorId="0" shapeId="0" xr:uid="{FF656611-5B76-4E4C-B0CF-C37F3E5B637B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Lê Yên</t>
        </r>
      </text>
    </comment>
    <comment ref="C10" authorId="0" shapeId="0" xr:uid="{115F690A-624D-4BBE-8E94-1EF6FD1EE04A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Lê Yên</t>
        </r>
      </text>
    </comment>
    <comment ref="D10" authorId="0" shapeId="0" xr:uid="{E7823652-3716-4523-823A-1D6D4901E056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Phạm Văn Năm</t>
        </r>
      </text>
    </comment>
    <comment ref="D11" authorId="0" shapeId="0" xr:uid="{7DE2F526-2A48-42A4-9F0E-1BC0D24EBF94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nhà bà Vũ Thị Ong</t>
        </r>
      </text>
    </comment>
    <comment ref="C12" authorId="0" shapeId="0" xr:uid="{934F945E-852B-4EDF-B60C-1870C536293A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nhà Võ Văn Điệp, Trương thị Nhỏ (thửa 11, TBĐ số 62)</t>
        </r>
      </text>
    </comment>
    <comment ref="D13" authorId="0" shapeId="0" xr:uid="{BA06702E-F1CF-4380-98FB-DF71414BDADC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FFEC36C4-2DC9-4707-9839-0148414FB516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Giáp ranh xã Hoà Phong</t>
        </r>
      </text>
    </comment>
    <comment ref="D15" authorId="0" shapeId="0" xr:uid="{FE242CE5-970A-4406-A3F6-602F560CC0C3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nhà ông Y Khiêm (Buôn Lăk)</t>
        </r>
      </text>
    </comment>
    <comment ref="C16" authorId="0" shapeId="0" xr:uid="{DE418E3E-B973-4BD9-A0CC-8B39E73ABA1C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nhà ông Y Khiêm (Buôn Lăk)</t>
        </r>
      </text>
    </comment>
    <comment ref="D16" authorId="0" shapeId="0" xr:uid="{835948D6-0ED7-41E5-B537-01B1BFE630FA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nhà ông Bùi Sỹ Giỏi (Buôn Lăk)</t>
        </r>
      </text>
    </comment>
    <comment ref="D17" authorId="0" shapeId="0" xr:uid="{5E61A3F1-E8A2-45C2-83F4-4513CBC68CF7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ông Nguyễn Trọng Hoàng (Điện Tân)</t>
        </r>
      </text>
    </comment>
    <comment ref="C18" authorId="0" shapeId="0" xr:uid="{C59327F8-EB12-4CD4-BA17-CF3562BC1F81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ông Nguyễn Trọng Hoàng (Điện Tân)</t>
        </r>
      </text>
    </comment>
    <comment ref="D19" authorId="1" shapeId="0" xr:uid="{9DD07E3F-2F92-45A6-BC58-DDE61B00A656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Giáp ranh xã Cư Đrăm</t>
        </r>
      </text>
    </comment>
    <comment ref="C20" authorId="0" shapeId="0" xr:uid="{25752279-02B8-4206-8641-B5D242804F0C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ông Nguyễn Văn Tâm</t>
        </r>
      </text>
    </comment>
    <comment ref="D20" authorId="0" shapeId="0" xr:uid="{D074F2B1-5116-4761-AD7A-D90BF5E36EE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ông Mai Viết Tăng</t>
        </r>
      </text>
    </comment>
    <comment ref="C21" authorId="0" shapeId="0" xr:uid="{91CB6831-EDAD-44F4-921F-DE85E916DDB3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ông Mai Viết Tăng</t>
        </r>
      </text>
    </comment>
    <comment ref="C22" authorId="0" shapeId="0" xr:uid="{0E5B3C97-E7D9-4F8E-BF31-21F562078AE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ông Võ Văn Tư (Nga)</t>
        </r>
      </text>
    </comment>
    <comment ref="D22" authorId="0" shapeId="0" xr:uid="{90247E2B-A3D3-4C1D-B984-0C0E852E13EC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ranh giới thửa đất Trường Tiểu học buôn Tliêr</t>
        </r>
      </text>
    </comment>
    <comment ref="C23" authorId="0" shapeId="0" xr:uid="{A1729BE0-D979-4BCF-A9C3-500082C88FF0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nhà ông Ama Sinh (Ngô B)</t>
        </r>
      </text>
    </comment>
    <comment ref="D28" authorId="0" shapeId="0" xr:uid="{BAD9E809-7C17-420C-AE07-B28C1368EAF5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trường tiểu học thôn Noh Prông (cũ)</t>
        </r>
      </text>
    </comment>
    <comment ref="C29" authorId="0" shapeId="0" xr:uid="{E2EACCB5-289B-4923-BAF5-015BC006CFB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trường tiểu học thôn Noh Prông (cũ)</t>
        </r>
      </text>
    </comment>
    <comment ref="D29" authorId="0" shapeId="0" xr:uid="{ECBDD4A6-A4E1-41B2-9A01-973169800420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vườn ông Hầu Văn Sinh</t>
        </r>
      </text>
    </comment>
    <comment ref="C30" authorId="0" shapeId="0" xr:uid="{4887DEED-9FD8-42C1-9F50-0F9EAD12C9DE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vườn ông Hầu Văn Sinh</t>
        </r>
      </text>
    </comment>
    <comment ref="C31" authorId="0" shapeId="0" xr:uid="{C797DD7B-74C0-4F55-BFFE-31333BBDF4CC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vườn ông Nguyễn Đăng Dũng</t>
        </r>
      </text>
    </comment>
    <comment ref="D33" authorId="0" shapeId="0" xr:uid="{8BD82F24-0B30-40D8-AFC5-52E886469931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thửa đất nhà ông Y Tiên Byă</t>
        </r>
      </text>
    </comment>
    <comment ref="C34" authorId="0" shapeId="0" xr:uid="{4D498AE1-9390-401B-A56C-6DF757F31A85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vườn ông Ngô Hùng Sinh</t>
        </r>
      </text>
    </comment>
    <comment ref="D41" authorId="0" shapeId="0" xr:uid="{A71FC0AB-9F5B-4899-9ABD-78D45D122E96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Ama Hanh</t>
        </r>
      </text>
    </comment>
    <comment ref="D42" authorId="0" shapeId="0" xr:uid="{2F55A0C7-87E5-4F89-82F0-8BC5E6D4F9DA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bà H'Rung</t>
        </r>
      </text>
    </comment>
    <comment ref="D43" authorId="0" shapeId="0" xr:uid="{A25085FB-93ED-4BF9-BCA1-FF205981D73A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ngã ba đầu buôn Ngô A, xã Hòa Phong</t>
        </r>
      </text>
    </comment>
    <comment ref="D45" authorId="0" shapeId="0" xr:uid="{3BB995A8-6F74-4BD5-83F1-B12D661B2DF7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ranh giới vườn nhà ông Giàng A Xánh</t>
        </r>
      </text>
    </comment>
    <comment ref="C46" authorId="0" shapeId="0" xr:uid="{BBB9B4FB-94E8-45E9-9F89-1493C2412898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ranh giới vườn nhà Ông Giàng A Xánh</t>
        </r>
      </text>
    </comment>
    <comment ref="D46" authorId="0" shapeId="0" xr:uid="{1D8F27D4-5DFB-4FA1-AF49-A344234508F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ranh giới vườn ông Hoàng Trung Tiến</t>
        </r>
      </text>
    </comment>
    <comment ref="C47" authorId="0" shapeId="0" xr:uid="{8D09D00E-76A3-4ED1-A980-98E795444A0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 shapeId="0" xr:uid="{C06F3B2A-F159-4317-9FA0-DCFD5D034286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thôn Cư Tê, xã Cư Pui</t>
        </r>
      </text>
    </comment>
  </commentList>
</comments>
</file>

<file path=xl/sharedStrings.xml><?xml version="1.0" encoding="utf-8"?>
<sst xmlns="http://schemas.openxmlformats.org/spreadsheetml/2006/main" count="207" uniqueCount="123">
  <si>
    <t>STT</t>
  </si>
  <si>
    <t>Đơn vị hành chính</t>
  </si>
  <si>
    <t>Ghi chú</t>
  </si>
  <si>
    <t>Xã Cư Pui</t>
  </si>
  <si>
    <t>Xã Hòa Phong</t>
  </si>
  <si>
    <t>Vị trí 1</t>
  </si>
  <si>
    <t>Vị trí 2</t>
  </si>
  <si>
    <t>Vị trí 3</t>
  </si>
  <si>
    <t>Tên đường</t>
  </si>
  <si>
    <t>Đoạn đường</t>
  </si>
  <si>
    <t>Giá đất đề xuất</t>
  </si>
  <si>
    <t>Từ</t>
  </si>
  <si>
    <t>Đến</t>
  </si>
  <si>
    <t>Tỉnh lộ 12</t>
  </si>
  <si>
    <t>Giáp ranh xã Krông Bông</t>
  </si>
  <si>
    <t>Cổng chào thôn 4</t>
  </si>
  <si>
    <t>Đầu ranh giới thửa đất Trường THCS Hòa Phong</t>
  </si>
  <si>
    <t>Hết ranh giới điểm trường TH Hòa Phong thôn 4</t>
  </si>
  <si>
    <t>Hết đất vườn nhà ông Phạm Văn Năm (thửa 5, TBĐ số 23)</t>
  </si>
  <si>
    <t>Đầu ranh giới thửa đất nhà Võ Văn Điệp, Trương thị Nhỏ (thửa 11, TBĐ số 62)</t>
  </si>
  <si>
    <t>Gộp tuyến</t>
  </si>
  <si>
    <t>Cầu thôn 2</t>
  </si>
  <si>
    <t>Đầu ranh giới thửa đất nhà ông Lưu Viết Thôn (thửa 1, TBĐ 138)</t>
  </si>
  <si>
    <t>Ngã ba đường đi buôn Ngô</t>
  </si>
  <si>
    <t>Đầu khu dân cư buôn Lắk (đầu ranh giới thửa đất nhà ông Y Nhiêm Êban - thửa 39, TBĐ số 20)</t>
  </si>
  <si>
    <t>Ngã ba nhà ông Ngô Quang Liêm (thửa 67, TBĐ số 22)</t>
  </si>
  <si>
    <t>Ngã ba đường ra bãi rác xã (đối diện thửa đất nhà ông Phan Tiến Luật, TBĐ số 7)</t>
  </si>
  <si>
    <t>Cầu Điện Tân (Êa Mun)</t>
  </si>
  <si>
    <t>Đường giao thông nông thôn</t>
  </si>
  <si>
    <t>Cổng chào văn hóa thôn 5</t>
  </si>
  <si>
    <t>Ngã tư nhà văn hóa thôn 6 (thửa 55, TBĐ số 88)</t>
  </si>
  <si>
    <t>Hết khu dân cư thôn 6</t>
  </si>
  <si>
    <t>Ngã ba giao tỉnh lộ 12</t>
  </si>
  <si>
    <t>Ngã tư hết ranh giới thửa đất nhà ông Y Siêo Byă (thửa 238, TBĐ số 63)</t>
  </si>
  <si>
    <t>Đầu ranh giới thửa đất nhà H Ni Liêng, Buôn Ngô B (thửa 106, TBĐ số 50)</t>
  </si>
  <si>
    <t>Hết thửa đất số 8, TBĐ số 96</t>
  </si>
  <si>
    <t>tách đoạn</t>
  </si>
  <si>
    <t>Ngã ba đầu buôn Ngô A</t>
  </si>
  <si>
    <t>Hết vườn ông Y Blăng Êung</t>
  </si>
  <si>
    <t>Ngã ba giao tỉnh lộ 12 (đường vào buôn Noh Phong)</t>
  </si>
  <si>
    <t>Hết thửa đất ông Đoàn Văn Lữ (thửa đất 12, TBĐ số 38)</t>
  </si>
  <si>
    <t>Cầu sông Krông Bông</t>
  </si>
  <si>
    <t>Thửa đất nhà ông Ngô Văn Sì (thửa 124, TBĐ số 65)</t>
  </si>
  <si>
    <t>Ngã tư hết thửa nhà ông Cù Duy Tấn (thửa 115, TBĐ số 65)</t>
  </si>
  <si>
    <t>Hết thửa nhà ông Ma Siêu Diêu (thửa 18, TBĐ số 66)</t>
  </si>
  <si>
    <t>Ngã ba nhà ông Lý Văn Phùng (thửa , TBĐ số )</t>
  </si>
  <si>
    <t>Cổng chào Buôn Phiang</t>
  </si>
  <si>
    <t>Hết thửa nhà bà H Hiếu Byă (thửa 80, TBĐ số 77)</t>
  </si>
  <si>
    <t>chia tuyến</t>
  </si>
  <si>
    <t>Hết thửa nhà bà H Hiếu Byă (thửa 80, TBĐ số 77</t>
  </si>
  <si>
    <t>Hết đường</t>
  </si>
  <si>
    <t>Đầu vườn ông Nguyễn Đăng Chung (thửa 45, TBĐ số 66)</t>
  </si>
  <si>
    <t>Hết vườn nhà ông Vàng (thửa 99, TBĐ số 66)</t>
  </si>
  <si>
    <t>Đầu ranh giới thửa đất nhà ông Đỗ Hữu Đức</t>
  </si>
  <si>
    <t>Ngã ba đi hang đá Đăk Tuôr</t>
  </si>
  <si>
    <t>Hết khu dân cư</t>
  </si>
  <si>
    <t>Cuối ranh giới thửa đất nhà ông Nguyễn Song</t>
  </si>
  <si>
    <t>Đến bờ đập Ea Hmun</t>
  </si>
  <si>
    <t>Cuối ranh giới thửa đất nhà ông Lê Văn Thơ</t>
  </si>
  <si>
    <t>Cuối ranh giới thửa đất ông Ama Huy</t>
  </si>
  <si>
    <t>Đầu cầu treo buôn Khanh</t>
  </si>
  <si>
    <t>Cuối ranh giới thửa đất ông Lê Cảnh Sáng</t>
  </si>
  <si>
    <t>Đầu ranh giới thửa đất nhà bà Mí Ne</t>
  </si>
  <si>
    <t>Cuối ranh giới thửa đất nhà bà H'Quang</t>
  </si>
  <si>
    <t>Cầu treo buôn Khóa</t>
  </si>
  <si>
    <t>Ngã ba thôn Ea Uôi</t>
  </si>
  <si>
    <t>Ngã ba thôn Ea Lang</t>
  </si>
  <si>
    <t>Hết ranh giới vườn nhà ông Nguyễn Văn Quế</t>
  </si>
  <si>
    <t>mới</t>
  </si>
  <si>
    <t>Ngã ba đường giao TL12 (hết nhà ông Bùi Sỹ Giỏi (Buôn Lăk).</t>
  </si>
  <si>
    <t>Cầu Đăk Tuôr (đường đi thác Đăk Tuôr)</t>
  </si>
  <si>
    <t>Ngã 3 thôn Ea Uôl (đường đi thôn Cư Tê)</t>
  </si>
  <si>
    <t>Điểm trường tiểu học Cư Pui 2, thôn Cư Tê</t>
  </si>
  <si>
    <t xml:space="preserve"> trường tiểu học Cư Pui 2 (thôn Ea Lang)</t>
  </si>
  <si>
    <t>DỰ THẢO</t>
  </si>
  <si>
    <t>Bảng 1</t>
  </si>
  <si>
    <t>Giá đất chuyên trồng lúa nước</t>
  </si>
  <si>
    <t>BẢNG GIÁ CÁC LOẠI ĐẤT TRÊN ĐỊA BÀN XÃ CƯ PUI</t>
  </si>
  <si>
    <t xml:space="preserve">- Vị trí 1: </t>
  </si>
  <si>
    <t xml:space="preserve">- Vị trí 2: </t>
  </si>
  <si>
    <t xml:space="preserve">- Vị trí 3: </t>
  </si>
  <si>
    <t>Các khu vực còn lại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</si>
  <si>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</si>
  <si>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Giá đất trong bảng giá đất hiện hành (QĐ số 13)</t>
  </si>
  <si>
    <t>Ghi chú: Đối với đất trồng lúa nước 01 vụ, giá đất được tính bằng 70% đất trồng lúa nước 02 vụ trở lên theo từng vị trí của xã.</t>
  </si>
  <si>
    <t>Vị trí đất</t>
  </si>
  <si>
    <t>Giá đất trồng cây hàng năm khác:</t>
  </si>
  <si>
    <t>Bảng 2:</t>
  </si>
  <si>
    <t xml:space="preserve">Bảng 3. </t>
  </si>
  <si>
    <t>Giá đất trồng cây lâu năm:</t>
  </si>
  <si>
    <t xml:space="preserve">Bảng 4. </t>
  </si>
  <si>
    <t>Giá đất rừng sản xuất:</t>
  </si>
  <si>
    <t>Toàn xã 1 vị trí</t>
  </si>
  <si>
    <t xml:space="preserve">Bảng 5. </t>
  </si>
  <si>
    <t>Giá đất nuôi trồng thủy sản:</t>
  </si>
  <si>
    <t>VT1:
Mặt đường chính</t>
  </si>
  <si>
    <t>VT2:
Hẻm &gt;5m</t>
  </si>
  <si>
    <t>VT3: 
Hẻm 2-5m</t>
  </si>
  <si>
    <t>Giá đề xuất</t>
  </si>
  <si>
    <r>
      <t>ĐVT: đồng/m</t>
    </r>
    <r>
      <rPr>
        <b/>
        <vertAlign val="superscript"/>
        <sz val="13"/>
        <rFont val="Arial"/>
        <family val="2"/>
      </rPr>
      <t>2</t>
    </r>
  </si>
  <si>
    <t>Ngã ba đường giao TL12 (thửa đất nhà ông Nguyễn Đức Tiến-thửa 50, tờ bd 20)</t>
  </si>
  <si>
    <t>Giáp ranh xã Yang Mao</t>
  </si>
  <si>
    <t>Ngã ba đường đi buôn Ngô, xã Cư Pui</t>
  </si>
  <si>
    <t>Bảng 6:</t>
  </si>
  <si>
    <t>Giá đất ở tại nông thôn:</t>
  </si>
  <si>
    <t>Bảng 7</t>
  </si>
  <si>
    <t>Giá đất thương mại dịch vụ</t>
  </si>
  <si>
    <t>Tính bằng 40% giá đất ở tại cùng tuyến đường, vị trí</t>
  </si>
  <si>
    <t>Bảng 8</t>
  </si>
  <si>
    <t>Giá đất sản xuất kinh doanh phi nông nghiệp</t>
  </si>
  <si>
    <t>Hết đất khu dân cư buôn Khóa</t>
  </si>
  <si>
    <t>Giáp nhà máy sắn (thửa đất 293, TBĐ số 15)</t>
  </si>
  <si>
    <t>Đầu khu dân cư buôn Ngô A, xã Cư Pui</t>
  </si>
  <si>
    <t>Cầu Ea Lang (thửa đất nhà ông Hoàng Văn Tinh - thửa 51, TBĐ số 89)</t>
  </si>
  <si>
    <t>Ngã ba giáp nhà ông Hoàng Trung Tiến (thửa 17, TBĐ số 89)</t>
  </si>
  <si>
    <t>Ngã ba đi thôn Ea Rớt</t>
  </si>
  <si>
    <t>thôn Dhung Knung, buôn Khóa, thôn 1, thôn 2, thôn 3, thôn 4, thôn Noh Prông, thôn Ea Khiêm, buôn Tliêr</t>
  </si>
  <si>
    <t>buôn Phung, buôn Blăk, buôn Khanh, thôn Điện Tân, thôn Ea Lang, thôn 5, thôn 6, buôn Ngô A, buôn Ngô B, buôn Cư Phiăng</t>
  </si>
  <si>
    <t>Buôn Đắk Tuôr, thôn Dhung Knung, thôn Ea Bar, thôn Ea Lang, thôn Ea Uôl; thôn 5, thôn 6, thôn Noh Prông, thôn Ea Khiêm, buôn Ngô A, buôn Ngô B, buôn Cư Phiăng</t>
  </si>
  <si>
    <t>Buôn Đắk Tuôr, thôn Dhung Knung, thôn Ea Bar, thôn Ea Lang, thôn Ea Uôl; thôn 2, thôn 4, thôn Noh Prông, thôn Ea Khiêm, buôn Ngô B, buôn Cư Phiăng, buôn Tliêr</t>
  </si>
  <si>
    <t>Thôn Điện Tân, buôn Khanh, buôn Blăk, buôn Phung, buôn Khóa, Thôn Ea Uôl; Thôn 1, thôn 2, thôn 3, thôn 4, buôn Tliêr</t>
  </si>
  <si>
    <t>Ngã 3 giáp cầu Cư Tê</t>
  </si>
  <si>
    <t>Thôn Điện Tân, buôn Khanh, buôn Blăk, buôn Phung, buôn Khóa, Thôn Ea Uôl; Thôn 1, thôn 3, thôn 5, thôn 6, buôn Ngô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</si>
</sst>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name val="Arial"/>
      <family val="2"/>
    </font>
    <font>
      <sz val="13"/>
      <name val="Arial"/>
      <family val="2"/>
    </font>
    <font>
      <b/>
      <sz val="13"/>
      <color theme="1"/>
      <name val="Arial"/>
      <family val="2"/>
    </font>
    <font>
      <b/>
      <vertAlign val="superscript"/>
      <sz val="13"/>
      <color theme="1"/>
      <name val="Arial"/>
      <family val="2"/>
    </font>
    <font>
      <sz val="13"/>
      <color theme="1"/>
      <name val="Arial"/>
      <family val="2"/>
    </font>
    <font>
      <b/>
      <vertAlign val="superscript"/>
      <sz val="13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165" fontId="8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5" fontId="8" fillId="0" borderId="0" xfId="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165" fontId="8" fillId="0" borderId="2" xfId="1" applyNumberFormat="1" applyFont="1" applyBorder="1"/>
    <xf numFmtId="0" fontId="8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165" fontId="5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0" fontId="5" fillId="0" borderId="0" xfId="0" quotePrefix="1" applyFont="1" applyAlignment="1">
      <alignment vertic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5" fontId="4" fillId="0" borderId="6" xfId="1" applyNumberFormat="1" applyFont="1" applyFill="1" applyBorder="1" applyAlignment="1">
      <alignment horizontal="center" vertical="center"/>
    </xf>
    <xf numFmtId="165" fontId="4" fillId="0" borderId="8" xfId="1" applyNumberFormat="1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8BFE-B8D4-4F64-B0BB-EDE437EC7A50}">
  <sheetPr>
    <pageSetUpPr fitToPage="1"/>
  </sheetPr>
  <dimension ref="A1:F21"/>
  <sheetViews>
    <sheetView workbookViewId="0">
      <selection activeCell="B24" sqref="B24"/>
    </sheetView>
  </sheetViews>
  <sheetFormatPr defaultColWidth="9.140625" defaultRowHeight="16.5" x14ac:dyDescent="0.25"/>
  <cols>
    <col min="1" max="1" width="10" style="5" customWidth="1"/>
    <col min="2" max="2" width="32.140625" style="5" customWidth="1"/>
    <col min="3" max="3" width="22.140625" style="5" customWidth="1"/>
    <col min="4" max="4" width="20" style="5" customWidth="1"/>
    <col min="5" max="5" width="26.42578125" style="5" customWidth="1"/>
    <col min="6" max="6" width="9.85546875" style="5" customWidth="1"/>
    <col min="7" max="16384" width="9.140625" style="5"/>
  </cols>
  <sheetData>
    <row r="1" spans="1:6" s="1" customFormat="1" ht="23.25" customHeight="1" x14ac:dyDescent="0.25">
      <c r="A1" s="56" t="s">
        <v>74</v>
      </c>
      <c r="B1" s="56"/>
      <c r="C1" s="56"/>
      <c r="D1" s="56"/>
    </row>
    <row r="2" spans="1:6" s="1" customFormat="1" ht="21.75" customHeight="1" x14ac:dyDescent="0.25">
      <c r="A2" s="56" t="s">
        <v>77</v>
      </c>
      <c r="B2" s="56"/>
      <c r="C2" s="56"/>
      <c r="D2" s="56"/>
    </row>
    <row r="3" spans="1:6" s="1" customFormat="1" x14ac:dyDescent="0.25">
      <c r="A3" s="2" t="s">
        <v>75</v>
      </c>
      <c r="B3" s="3" t="s">
        <v>76</v>
      </c>
    </row>
    <row r="4" spans="1:6" s="1" customFormat="1" x14ac:dyDescent="0.25">
      <c r="A4" s="4"/>
    </row>
    <row r="5" spans="1:6" ht="19.5" x14ac:dyDescent="0.25">
      <c r="A5" s="59" t="s">
        <v>82</v>
      </c>
      <c r="B5" s="59"/>
      <c r="C5" s="59"/>
      <c r="D5" s="59"/>
      <c r="E5" s="59"/>
      <c r="F5" s="59"/>
    </row>
    <row r="6" spans="1:6" ht="40.15" customHeight="1" x14ac:dyDescent="0.25">
      <c r="A6" s="60" t="s">
        <v>0</v>
      </c>
      <c r="B6" s="60" t="s">
        <v>85</v>
      </c>
      <c r="C6" s="60" t="s">
        <v>83</v>
      </c>
      <c r="D6" s="60"/>
      <c r="E6" s="54" t="s">
        <v>10</v>
      </c>
      <c r="F6" s="54" t="s">
        <v>2</v>
      </c>
    </row>
    <row r="7" spans="1:6" ht="47.45" customHeight="1" x14ac:dyDescent="0.25">
      <c r="A7" s="60"/>
      <c r="B7" s="60"/>
      <c r="C7" s="6" t="s">
        <v>3</v>
      </c>
      <c r="D7" s="6" t="s">
        <v>4</v>
      </c>
      <c r="E7" s="55"/>
      <c r="F7" s="55"/>
    </row>
    <row r="8" spans="1:6" s="9" customFormat="1" x14ac:dyDescent="0.25">
      <c r="A8" s="7">
        <v>-1</v>
      </c>
      <c r="B8" s="7">
        <v>-2</v>
      </c>
      <c r="C8" s="7">
        <v>-3</v>
      </c>
      <c r="D8" s="7">
        <v>-4</v>
      </c>
      <c r="E8" s="8">
        <f>D8-1</f>
        <v>-5</v>
      </c>
      <c r="F8" s="8">
        <f>E8-1</f>
        <v>-6</v>
      </c>
    </row>
    <row r="9" spans="1:6" x14ac:dyDescent="0.25">
      <c r="A9" s="10">
        <v>1</v>
      </c>
      <c r="B9" s="19" t="s">
        <v>5</v>
      </c>
      <c r="C9" s="11">
        <v>28000</v>
      </c>
      <c r="D9" s="11">
        <v>28000</v>
      </c>
      <c r="E9" s="18">
        <v>35000</v>
      </c>
      <c r="F9" s="12"/>
    </row>
    <row r="10" spans="1:6" x14ac:dyDescent="0.25">
      <c r="A10" s="10">
        <v>2</v>
      </c>
      <c r="B10" s="19" t="s">
        <v>6</v>
      </c>
      <c r="C10" s="11">
        <v>25000</v>
      </c>
      <c r="D10" s="11">
        <v>25000</v>
      </c>
      <c r="E10" s="18">
        <v>30000</v>
      </c>
      <c r="F10" s="12"/>
    </row>
    <row r="11" spans="1:6" x14ac:dyDescent="0.25">
      <c r="A11" s="10">
        <v>3</v>
      </c>
      <c r="B11" s="19" t="s">
        <v>7</v>
      </c>
      <c r="C11" s="11">
        <v>22000</v>
      </c>
      <c r="D11" s="11"/>
      <c r="E11" s="18">
        <v>25000</v>
      </c>
      <c r="F11" s="12"/>
    </row>
    <row r="12" spans="1:6" x14ac:dyDescent="0.25">
      <c r="A12" s="13"/>
      <c r="B12" s="14"/>
      <c r="C12" s="15"/>
      <c r="D12" s="15"/>
    </row>
    <row r="13" spans="1:6" x14ac:dyDescent="0.25">
      <c r="A13" s="13"/>
      <c r="B13" s="14"/>
      <c r="C13" s="15"/>
      <c r="D13" s="15"/>
    </row>
    <row r="14" spans="1:6" ht="32.25" customHeight="1" x14ac:dyDescent="0.25">
      <c r="A14" s="57" t="s">
        <v>84</v>
      </c>
      <c r="B14" s="57"/>
      <c r="C14" s="57"/>
      <c r="D14" s="57"/>
      <c r="E14" s="57"/>
      <c r="F14" s="57"/>
    </row>
    <row r="15" spans="1:6" x14ac:dyDescent="0.25">
      <c r="A15" s="16"/>
    </row>
    <row r="16" spans="1:6" ht="36" customHeight="1" x14ac:dyDescent="0.25">
      <c r="A16" s="17" t="s">
        <v>78</v>
      </c>
      <c r="B16" s="58" t="s">
        <v>117</v>
      </c>
      <c r="C16" s="58"/>
      <c r="D16" s="58"/>
      <c r="E16" s="58"/>
      <c r="F16" s="58"/>
    </row>
    <row r="17" spans="1:2" x14ac:dyDescent="0.25">
      <c r="A17" s="17" t="s">
        <v>79</v>
      </c>
      <c r="B17" s="5" t="s">
        <v>116</v>
      </c>
    </row>
    <row r="18" spans="1:2" x14ac:dyDescent="0.25">
      <c r="A18" s="17" t="s">
        <v>80</v>
      </c>
      <c r="B18" s="5" t="s">
        <v>81</v>
      </c>
    </row>
    <row r="19" spans="1:2" x14ac:dyDescent="0.25">
      <c r="A19" s="16"/>
    </row>
    <row r="20" spans="1:2" x14ac:dyDescent="0.25">
      <c r="A20" s="17"/>
    </row>
    <row r="21" spans="1:2" x14ac:dyDescent="0.25">
      <c r="A21" s="17"/>
    </row>
  </sheetData>
  <mergeCells count="10">
    <mergeCell ref="F6:F7"/>
    <mergeCell ref="A1:D1"/>
    <mergeCell ref="A2:D2"/>
    <mergeCell ref="A14:F14"/>
    <mergeCell ref="B16:F16"/>
    <mergeCell ref="A5:F5"/>
    <mergeCell ref="A6:A7"/>
    <mergeCell ref="B6:B7"/>
    <mergeCell ref="C6:D6"/>
    <mergeCell ref="E6:E7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A999-698C-45D6-B39E-EDB5288C5A92}">
  <sheetPr>
    <pageSetUpPr fitToPage="1"/>
  </sheetPr>
  <dimension ref="A1:F19"/>
  <sheetViews>
    <sheetView workbookViewId="0">
      <selection activeCell="B24" sqref="B24"/>
    </sheetView>
  </sheetViews>
  <sheetFormatPr defaultColWidth="9.140625" defaultRowHeight="16.5" x14ac:dyDescent="0.25"/>
  <cols>
    <col min="1" max="1" width="13.140625" style="1" customWidth="1"/>
    <col min="2" max="2" width="22.28515625" style="1" customWidth="1"/>
    <col min="3" max="3" width="29.5703125" style="1" customWidth="1"/>
    <col min="4" max="4" width="25.28515625" style="1" customWidth="1"/>
    <col min="5" max="5" width="23.5703125" style="1" customWidth="1"/>
    <col min="6" max="6" width="25.28515625" style="1" customWidth="1"/>
    <col min="7" max="16384" width="9.140625" style="1"/>
  </cols>
  <sheetData>
    <row r="1" spans="1:6" ht="14.45" customHeight="1" x14ac:dyDescent="0.25">
      <c r="A1" s="3"/>
      <c r="B1" s="3"/>
      <c r="C1" s="3"/>
      <c r="D1" s="3"/>
    </row>
    <row r="2" spans="1:6" ht="14.45" customHeight="1" x14ac:dyDescent="0.25">
      <c r="A2" s="39"/>
      <c r="B2" s="39"/>
      <c r="C2" s="39"/>
      <c r="D2" s="39"/>
    </row>
    <row r="3" spans="1:6" x14ac:dyDescent="0.25">
      <c r="A3" s="3" t="s">
        <v>87</v>
      </c>
      <c r="B3" s="3" t="s">
        <v>86</v>
      </c>
    </row>
    <row r="4" spans="1:6" ht="19.5" x14ac:dyDescent="0.25">
      <c r="B4" s="42"/>
      <c r="C4" s="42"/>
      <c r="D4" s="42"/>
      <c r="E4" s="42"/>
      <c r="F4" s="42" t="s">
        <v>99</v>
      </c>
    </row>
    <row r="5" spans="1:6" ht="36" customHeight="1" x14ac:dyDescent="0.25">
      <c r="A5" s="62" t="s">
        <v>0</v>
      </c>
      <c r="B5" s="62" t="s">
        <v>85</v>
      </c>
      <c r="C5" s="62" t="s">
        <v>83</v>
      </c>
      <c r="D5" s="62"/>
      <c r="E5" s="62" t="s">
        <v>10</v>
      </c>
      <c r="F5" s="62" t="s">
        <v>2</v>
      </c>
    </row>
    <row r="6" spans="1:6" ht="30.75" customHeight="1" x14ac:dyDescent="0.25">
      <c r="A6" s="62"/>
      <c r="B6" s="62"/>
      <c r="C6" s="43" t="s">
        <v>3</v>
      </c>
      <c r="D6" s="43" t="s">
        <v>4</v>
      </c>
      <c r="E6" s="62"/>
      <c r="F6" s="62"/>
    </row>
    <row r="7" spans="1:6" s="4" customFormat="1" x14ac:dyDescent="0.25">
      <c r="A7" s="44">
        <v>-1</v>
      </c>
      <c r="B7" s="44">
        <v>-2</v>
      </c>
      <c r="C7" s="44">
        <v>-3</v>
      </c>
      <c r="D7" s="44">
        <v>-4</v>
      </c>
      <c r="E7" s="45">
        <f>D7-1</f>
        <v>-5</v>
      </c>
      <c r="F7" s="45">
        <f>E7-1</f>
        <v>-6</v>
      </c>
    </row>
    <row r="8" spans="1:6" x14ac:dyDescent="0.25">
      <c r="A8" s="46">
        <v>1</v>
      </c>
      <c r="B8" s="47" t="s">
        <v>5</v>
      </c>
      <c r="C8" s="48">
        <v>26000</v>
      </c>
      <c r="D8" s="48">
        <v>24000</v>
      </c>
      <c r="E8" s="49">
        <v>30000</v>
      </c>
      <c r="F8" s="49"/>
    </row>
    <row r="9" spans="1:6" x14ac:dyDescent="0.25">
      <c r="A9" s="46">
        <v>2</v>
      </c>
      <c r="B9" s="47" t="s">
        <v>6</v>
      </c>
      <c r="C9" s="48">
        <v>24000</v>
      </c>
      <c r="D9" s="48">
        <v>22000</v>
      </c>
      <c r="E9" s="49">
        <v>25000</v>
      </c>
      <c r="F9" s="49"/>
    </row>
    <row r="10" spans="1:6" x14ac:dyDescent="0.25">
      <c r="A10" s="46">
        <v>3</v>
      </c>
      <c r="B10" s="47" t="s">
        <v>7</v>
      </c>
      <c r="C10" s="48">
        <v>22000</v>
      </c>
      <c r="D10" s="48">
        <v>0</v>
      </c>
      <c r="E10" s="49">
        <v>22000</v>
      </c>
      <c r="F10" s="49"/>
    </row>
    <row r="11" spans="1:6" x14ac:dyDescent="0.25">
      <c r="A11" s="3"/>
      <c r="B11" s="50"/>
      <c r="C11" s="51"/>
      <c r="D11" s="51"/>
    </row>
    <row r="12" spans="1:6" x14ac:dyDescent="0.25">
      <c r="A12" s="3"/>
      <c r="B12" s="50"/>
      <c r="C12" s="51"/>
      <c r="D12" s="51"/>
    </row>
    <row r="13" spans="1:6" x14ac:dyDescent="0.25">
      <c r="A13" s="3"/>
      <c r="B13" s="50"/>
      <c r="C13" s="51"/>
      <c r="D13" s="51"/>
    </row>
    <row r="14" spans="1:6" ht="34.9" customHeight="1" x14ac:dyDescent="0.25">
      <c r="A14" s="52" t="s">
        <v>78</v>
      </c>
      <c r="B14" s="61" t="s">
        <v>120</v>
      </c>
      <c r="C14" s="61"/>
      <c r="D14" s="61"/>
      <c r="E14" s="61"/>
      <c r="F14" s="61"/>
    </row>
    <row r="15" spans="1:6" ht="39.75" customHeight="1" x14ac:dyDescent="0.25">
      <c r="A15" s="52" t="s">
        <v>79</v>
      </c>
      <c r="B15" s="61" t="s">
        <v>118</v>
      </c>
      <c r="C15" s="61"/>
      <c r="D15" s="61"/>
      <c r="E15" s="61"/>
      <c r="F15" s="61"/>
    </row>
    <row r="16" spans="1:6" x14ac:dyDescent="0.25">
      <c r="A16" s="52" t="s">
        <v>80</v>
      </c>
      <c r="B16" s="1" t="s">
        <v>81</v>
      </c>
    </row>
    <row r="17" spans="1:1" x14ac:dyDescent="0.25">
      <c r="A17" s="3"/>
    </row>
    <row r="18" spans="1:1" x14ac:dyDescent="0.25">
      <c r="A18" s="52"/>
    </row>
    <row r="19" spans="1:1" x14ac:dyDescent="0.25">
      <c r="A19" s="52"/>
    </row>
  </sheetData>
  <mergeCells count="7">
    <mergeCell ref="B15:F15"/>
    <mergeCell ref="F5:F6"/>
    <mergeCell ref="B14:F14"/>
    <mergeCell ref="A5:A6"/>
    <mergeCell ref="B5:B6"/>
    <mergeCell ref="C5:D5"/>
    <mergeCell ref="E5:E6"/>
  </mergeCells>
  <conditionalFormatting sqref="B8:B10">
    <cfRule type="duplicateValues" dxfId="0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7667C-3418-42A8-9FF2-EE9658DBC62D}">
  <sheetPr>
    <pageSetUpPr fitToPage="1"/>
  </sheetPr>
  <dimension ref="A1:F19"/>
  <sheetViews>
    <sheetView workbookViewId="0">
      <selection activeCell="B24" sqref="B24"/>
    </sheetView>
  </sheetViews>
  <sheetFormatPr defaultColWidth="9.140625" defaultRowHeight="16.5" x14ac:dyDescent="0.25"/>
  <cols>
    <col min="1" max="1" width="11.7109375" style="5" customWidth="1"/>
    <col min="2" max="2" width="25.28515625" style="5" customWidth="1"/>
    <col min="3" max="3" width="30.42578125" style="5" customWidth="1"/>
    <col min="4" max="4" width="27.42578125" style="5" customWidth="1"/>
    <col min="5" max="5" width="21.5703125" style="5" customWidth="1"/>
    <col min="6" max="6" width="17.42578125" style="5" customWidth="1"/>
    <col min="7" max="16384" width="9.140625" style="5"/>
  </cols>
  <sheetData>
    <row r="1" spans="1:6" ht="14.45" customHeight="1" x14ac:dyDescent="0.25">
      <c r="A1" s="16"/>
      <c r="B1" s="16"/>
      <c r="C1" s="16"/>
      <c r="D1" s="16"/>
    </row>
    <row r="3" spans="1:6" x14ac:dyDescent="0.25">
      <c r="A3" s="16" t="s">
        <v>88</v>
      </c>
      <c r="B3" s="20" t="s">
        <v>89</v>
      </c>
    </row>
    <row r="4" spans="1:6" ht="19.5" x14ac:dyDescent="0.25">
      <c r="A4" s="59" t="s">
        <v>82</v>
      </c>
      <c r="B4" s="59"/>
      <c r="C4" s="59"/>
      <c r="D4" s="59"/>
      <c r="E4" s="59"/>
      <c r="F4" s="59"/>
    </row>
    <row r="5" spans="1:6" ht="40.9" customHeight="1" x14ac:dyDescent="0.25">
      <c r="A5" s="60" t="s">
        <v>0</v>
      </c>
      <c r="B5" s="60" t="s">
        <v>85</v>
      </c>
      <c r="C5" s="60" t="s">
        <v>83</v>
      </c>
      <c r="D5" s="60"/>
      <c r="E5" s="60" t="s">
        <v>10</v>
      </c>
      <c r="F5" s="60" t="s">
        <v>2</v>
      </c>
    </row>
    <row r="6" spans="1:6" ht="40.9" customHeight="1" x14ac:dyDescent="0.25">
      <c r="A6" s="60"/>
      <c r="B6" s="60"/>
      <c r="C6" s="6" t="s">
        <v>3</v>
      </c>
      <c r="D6" s="6" t="s">
        <v>4</v>
      </c>
      <c r="E6" s="60"/>
      <c r="F6" s="60"/>
    </row>
    <row r="7" spans="1:6" x14ac:dyDescent="0.25">
      <c r="A7" s="7">
        <v>-1</v>
      </c>
      <c r="B7" s="7">
        <v>-2</v>
      </c>
      <c r="C7" s="7">
        <v>-3</v>
      </c>
      <c r="D7" s="7">
        <v>-4</v>
      </c>
      <c r="E7" s="8">
        <f>D7-1</f>
        <v>-5</v>
      </c>
      <c r="F7" s="8">
        <f>E7-1</f>
        <v>-6</v>
      </c>
    </row>
    <row r="8" spans="1:6" x14ac:dyDescent="0.25">
      <c r="A8" s="10">
        <v>1</v>
      </c>
      <c r="B8" s="19" t="s">
        <v>5</v>
      </c>
      <c r="C8" s="11">
        <v>30000</v>
      </c>
      <c r="D8" s="11">
        <v>30000</v>
      </c>
      <c r="E8" s="18">
        <v>35000</v>
      </c>
      <c r="F8" s="12"/>
    </row>
    <row r="9" spans="1:6" x14ac:dyDescent="0.25">
      <c r="A9" s="10">
        <v>2</v>
      </c>
      <c r="B9" s="19" t="s">
        <v>6</v>
      </c>
      <c r="C9" s="11">
        <v>28000</v>
      </c>
      <c r="D9" s="11">
        <v>28000</v>
      </c>
      <c r="E9" s="18">
        <v>30000</v>
      </c>
      <c r="F9" s="12"/>
    </row>
    <row r="10" spans="1:6" x14ac:dyDescent="0.25">
      <c r="A10" s="10">
        <v>3</v>
      </c>
      <c r="B10" s="19" t="s">
        <v>7</v>
      </c>
      <c r="C10" s="11">
        <v>26000</v>
      </c>
      <c r="D10" s="11"/>
      <c r="E10" s="18">
        <v>26000</v>
      </c>
      <c r="F10" s="12"/>
    </row>
    <row r="11" spans="1:6" x14ac:dyDescent="0.25">
      <c r="A11" s="16"/>
    </row>
    <row r="12" spans="1:6" x14ac:dyDescent="0.25">
      <c r="A12" s="16"/>
    </row>
    <row r="13" spans="1:6" ht="38.25" customHeight="1" x14ac:dyDescent="0.25">
      <c r="A13" s="52" t="s">
        <v>78</v>
      </c>
      <c r="B13" s="63" t="s">
        <v>122</v>
      </c>
      <c r="C13" s="63"/>
      <c r="D13" s="63"/>
      <c r="E13" s="63"/>
      <c r="F13" s="63"/>
    </row>
    <row r="14" spans="1:6" ht="44.25" customHeight="1" x14ac:dyDescent="0.25">
      <c r="A14" s="52" t="s">
        <v>79</v>
      </c>
      <c r="B14" s="63" t="s">
        <v>119</v>
      </c>
      <c r="C14" s="63"/>
      <c r="D14" s="63"/>
      <c r="E14" s="63"/>
      <c r="F14" s="63"/>
    </row>
    <row r="15" spans="1:6" x14ac:dyDescent="0.25">
      <c r="A15" s="52" t="s">
        <v>80</v>
      </c>
      <c r="B15" s="53" t="s">
        <v>81</v>
      </c>
      <c r="C15" s="53"/>
      <c r="D15" s="53"/>
      <c r="E15" s="53"/>
      <c r="F15" s="53"/>
    </row>
    <row r="16" spans="1:6" x14ac:dyDescent="0.25">
      <c r="A16" s="17"/>
    </row>
    <row r="17" spans="1:1" x14ac:dyDescent="0.25">
      <c r="A17" s="16"/>
    </row>
    <row r="18" spans="1:1" x14ac:dyDescent="0.25">
      <c r="A18" s="17"/>
    </row>
    <row r="19" spans="1:1" x14ac:dyDescent="0.25">
      <c r="A19" s="17"/>
    </row>
  </sheetData>
  <mergeCells count="8">
    <mergeCell ref="B14:F14"/>
    <mergeCell ref="F5:F6"/>
    <mergeCell ref="B13:F13"/>
    <mergeCell ref="A4:F4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D601-AB0C-4496-885C-29410FFEA7E9}">
  <sheetPr>
    <pageSetUpPr fitToPage="1"/>
  </sheetPr>
  <dimension ref="A1:F8"/>
  <sheetViews>
    <sheetView workbookViewId="0">
      <selection activeCell="B24" sqref="B24"/>
    </sheetView>
  </sheetViews>
  <sheetFormatPr defaultColWidth="9.140625" defaultRowHeight="16.5" x14ac:dyDescent="0.25"/>
  <cols>
    <col min="1" max="1" width="9.140625" style="5"/>
    <col min="2" max="2" width="25.7109375" style="5" customWidth="1"/>
    <col min="3" max="3" width="26.42578125" style="5" customWidth="1"/>
    <col min="4" max="4" width="18.42578125" style="5" customWidth="1"/>
    <col min="5" max="5" width="18.5703125" style="5" bestFit="1" customWidth="1"/>
    <col min="6" max="6" width="20.28515625" style="5" customWidth="1"/>
    <col min="7" max="16384" width="9.140625" style="5"/>
  </cols>
  <sheetData>
    <row r="1" spans="1:6" ht="14.45" customHeight="1" x14ac:dyDescent="0.25">
      <c r="A1" s="16"/>
      <c r="B1" s="16"/>
      <c r="C1" s="16"/>
      <c r="D1" s="16"/>
    </row>
    <row r="3" spans="1:6" x14ac:dyDescent="0.25">
      <c r="A3" s="16" t="s">
        <v>90</v>
      </c>
      <c r="B3" s="20" t="s">
        <v>91</v>
      </c>
    </row>
    <row r="4" spans="1:6" ht="19.5" x14ac:dyDescent="0.25">
      <c r="A4" s="59" t="s">
        <v>82</v>
      </c>
      <c r="B4" s="59"/>
      <c r="C4" s="59"/>
      <c r="D4" s="59"/>
      <c r="E4" s="59"/>
      <c r="F4" s="59"/>
    </row>
    <row r="5" spans="1:6" ht="49.5" customHeight="1" x14ac:dyDescent="0.25">
      <c r="A5" s="54" t="s">
        <v>0</v>
      </c>
      <c r="B5" s="54" t="s">
        <v>1</v>
      </c>
      <c r="C5" s="64" t="s">
        <v>83</v>
      </c>
      <c r="D5" s="65"/>
      <c r="E5" s="54" t="s">
        <v>10</v>
      </c>
      <c r="F5" s="54" t="s">
        <v>2</v>
      </c>
    </row>
    <row r="6" spans="1:6" ht="49.5" customHeight="1" x14ac:dyDescent="0.25">
      <c r="A6" s="55"/>
      <c r="B6" s="55"/>
      <c r="C6" s="21" t="s">
        <v>3</v>
      </c>
      <c r="D6" s="21" t="s">
        <v>4</v>
      </c>
      <c r="E6" s="55"/>
      <c r="F6" s="55"/>
    </row>
    <row r="7" spans="1:6" x14ac:dyDescent="0.25">
      <c r="A7" s="7">
        <v>-1</v>
      </c>
      <c r="B7" s="7">
        <v>-2</v>
      </c>
      <c r="C7" s="7">
        <v>-3</v>
      </c>
      <c r="D7" s="7">
        <f>C7-1</f>
        <v>-4</v>
      </c>
      <c r="E7" s="7">
        <f t="shared" ref="E7:F7" si="0">D7-1</f>
        <v>-5</v>
      </c>
      <c r="F7" s="7">
        <f t="shared" si="0"/>
        <v>-6</v>
      </c>
    </row>
    <row r="8" spans="1:6" x14ac:dyDescent="0.25">
      <c r="A8" s="7">
        <v>1</v>
      </c>
      <c r="B8" s="7" t="s">
        <v>5</v>
      </c>
      <c r="C8" s="11">
        <v>14000</v>
      </c>
      <c r="D8" s="11">
        <v>14000</v>
      </c>
      <c r="E8" s="18">
        <v>14000</v>
      </c>
      <c r="F8" s="8" t="s">
        <v>92</v>
      </c>
    </row>
  </sheetData>
  <mergeCells count="6">
    <mergeCell ref="A4:F4"/>
    <mergeCell ref="A5:A6"/>
    <mergeCell ref="B5:B6"/>
    <mergeCell ref="C5:D5"/>
    <mergeCell ref="E5:E6"/>
    <mergeCell ref="F5:F6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5B091-ECA2-4BF7-8139-D16C7355EC0D}">
  <sheetPr>
    <pageSetUpPr fitToPage="1"/>
  </sheetPr>
  <dimension ref="A2:F7"/>
  <sheetViews>
    <sheetView workbookViewId="0">
      <selection activeCell="E12" sqref="E12"/>
    </sheetView>
  </sheetViews>
  <sheetFormatPr defaultColWidth="9.140625" defaultRowHeight="16.5" x14ac:dyDescent="0.25"/>
  <cols>
    <col min="1" max="1" width="9.140625" style="5"/>
    <col min="2" max="2" width="28.28515625" style="5" customWidth="1"/>
    <col min="3" max="3" width="28.5703125" style="5" customWidth="1"/>
    <col min="4" max="4" width="27.140625" style="5" customWidth="1"/>
    <col min="5" max="5" width="21.85546875" style="5" customWidth="1"/>
    <col min="6" max="6" width="25.85546875" style="5" customWidth="1"/>
    <col min="7" max="16384" width="9.140625" style="5"/>
  </cols>
  <sheetData>
    <row r="2" spans="1:6" x14ac:dyDescent="0.25">
      <c r="A2" s="16" t="s">
        <v>93</v>
      </c>
      <c r="B2" s="20" t="s">
        <v>94</v>
      </c>
    </row>
    <row r="3" spans="1:6" ht="19.5" x14ac:dyDescent="0.25">
      <c r="A3" s="59" t="s">
        <v>82</v>
      </c>
      <c r="B3" s="59"/>
      <c r="C3" s="59"/>
      <c r="D3" s="59"/>
      <c r="E3" s="59"/>
      <c r="F3" s="59"/>
    </row>
    <row r="4" spans="1:6" ht="90" customHeight="1" x14ac:dyDescent="0.25">
      <c r="A4" s="54" t="s">
        <v>0</v>
      </c>
      <c r="B4" s="60" t="s">
        <v>85</v>
      </c>
      <c r="C4" s="60" t="s">
        <v>83</v>
      </c>
      <c r="D4" s="60"/>
      <c r="E4" s="54" t="s">
        <v>10</v>
      </c>
      <c r="F4" s="54" t="s">
        <v>2</v>
      </c>
    </row>
    <row r="5" spans="1:6" x14ac:dyDescent="0.25">
      <c r="A5" s="55"/>
      <c r="B5" s="60"/>
      <c r="C5" s="21" t="s">
        <v>3</v>
      </c>
      <c r="D5" s="21" t="s">
        <v>4</v>
      </c>
      <c r="E5" s="55"/>
      <c r="F5" s="55"/>
    </row>
    <row r="6" spans="1:6" x14ac:dyDescent="0.25">
      <c r="A6" s="7">
        <v>-1</v>
      </c>
      <c r="B6" s="7">
        <v>-2</v>
      </c>
      <c r="C6" s="7">
        <v>-3</v>
      </c>
      <c r="D6" s="7">
        <f>C6-1</f>
        <v>-4</v>
      </c>
      <c r="E6" s="7">
        <f t="shared" ref="E6:F6" si="0">D6-1</f>
        <v>-5</v>
      </c>
      <c r="F6" s="7">
        <f t="shared" si="0"/>
        <v>-6</v>
      </c>
    </row>
    <row r="7" spans="1:6" x14ac:dyDescent="0.25">
      <c r="A7" s="7"/>
      <c r="B7" s="7"/>
      <c r="C7" s="22">
        <v>20000</v>
      </c>
      <c r="D7" s="22">
        <v>22000</v>
      </c>
      <c r="E7" s="18">
        <v>25000</v>
      </c>
      <c r="F7" s="8" t="s">
        <v>92</v>
      </c>
    </row>
  </sheetData>
  <mergeCells count="6">
    <mergeCell ref="A3:F3"/>
    <mergeCell ref="C4:D4"/>
    <mergeCell ref="E4:E5"/>
    <mergeCell ref="F4:F5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5B45E-7141-41B8-9592-EC34188EDE43}">
  <sheetPr>
    <pageSetUpPr fitToPage="1"/>
  </sheetPr>
  <dimension ref="A1:M55"/>
  <sheetViews>
    <sheetView tabSelected="1" zoomScale="85" zoomScaleNormal="85" workbookViewId="0">
      <selection activeCell="A6" sqref="A6:XFD6"/>
    </sheetView>
  </sheetViews>
  <sheetFormatPr defaultColWidth="9.140625" defaultRowHeight="16.5" x14ac:dyDescent="0.25"/>
  <cols>
    <col min="1" max="1" width="9.5703125" style="25" customWidth="1"/>
    <col min="2" max="2" width="12.140625" style="25" customWidth="1"/>
    <col min="3" max="3" width="33.140625" style="37" customWidth="1"/>
    <col min="4" max="4" width="27" style="37" customWidth="1"/>
    <col min="5" max="5" width="20.85546875" style="25" customWidth="1"/>
    <col min="6" max="6" width="19" style="24" customWidth="1"/>
    <col min="7" max="7" width="21.28515625" style="25" customWidth="1"/>
    <col min="8" max="8" width="17.85546875" style="24" customWidth="1"/>
    <col min="9" max="9" width="16.85546875" style="25" customWidth="1"/>
    <col min="10" max="16384" width="9.140625" style="25"/>
  </cols>
  <sheetData>
    <row r="1" spans="1:13" x14ac:dyDescent="0.25">
      <c r="A1" s="26"/>
      <c r="B1" s="26"/>
      <c r="C1" s="26"/>
      <c r="D1" s="26"/>
      <c r="E1" s="26"/>
    </row>
    <row r="2" spans="1:13" s="36" customFormat="1" ht="39" customHeight="1" x14ac:dyDescent="0.25">
      <c r="A2" s="34" t="s">
        <v>103</v>
      </c>
      <c r="C2" s="78" t="s">
        <v>104</v>
      </c>
      <c r="D2" s="78"/>
      <c r="E2" s="78"/>
      <c r="F2" s="35"/>
      <c r="H2" s="35"/>
    </row>
    <row r="3" spans="1:13" ht="19.5" x14ac:dyDescent="0.25">
      <c r="C3" s="25"/>
      <c r="D3" s="25"/>
      <c r="I3" s="26" t="s">
        <v>99</v>
      </c>
      <c r="J3" s="26"/>
      <c r="K3" s="26"/>
      <c r="L3" s="26"/>
      <c r="M3" s="26"/>
    </row>
    <row r="4" spans="1:13" x14ac:dyDescent="0.25">
      <c r="A4" s="77" t="s">
        <v>0</v>
      </c>
      <c r="B4" s="77" t="s">
        <v>8</v>
      </c>
      <c r="C4" s="77" t="s">
        <v>9</v>
      </c>
      <c r="D4" s="77"/>
      <c r="E4" s="77" t="s">
        <v>83</v>
      </c>
      <c r="F4" s="74" t="s">
        <v>98</v>
      </c>
      <c r="G4" s="75"/>
      <c r="H4" s="76"/>
      <c r="I4" s="77" t="s">
        <v>2</v>
      </c>
    </row>
    <row r="5" spans="1:13" ht="75.75" customHeight="1" x14ac:dyDescent="0.25">
      <c r="A5" s="77"/>
      <c r="B5" s="77"/>
      <c r="C5" s="23" t="s">
        <v>11</v>
      </c>
      <c r="D5" s="23" t="s">
        <v>12</v>
      </c>
      <c r="E5" s="77"/>
      <c r="F5" s="23" t="s">
        <v>95</v>
      </c>
      <c r="G5" s="23" t="s">
        <v>96</v>
      </c>
      <c r="H5" s="23" t="s">
        <v>97</v>
      </c>
      <c r="I5" s="77"/>
    </row>
    <row r="6" spans="1:13" s="26" customFormat="1" x14ac:dyDescent="0.25">
      <c r="A6" s="79">
        <v>-1</v>
      </c>
      <c r="B6" s="79">
        <v>-2</v>
      </c>
      <c r="C6" s="79">
        <v>-3</v>
      </c>
      <c r="D6" s="79">
        <v>-4</v>
      </c>
      <c r="E6" s="79">
        <v>-5</v>
      </c>
      <c r="F6" s="80">
        <f>E6-1</f>
        <v>-6</v>
      </c>
      <c r="G6" s="80">
        <f t="shared" ref="G6:I6" si="0">F6-1</f>
        <v>-7</v>
      </c>
      <c r="H6" s="80">
        <f t="shared" si="0"/>
        <v>-8</v>
      </c>
      <c r="I6" s="80">
        <f t="shared" si="0"/>
        <v>-9</v>
      </c>
    </row>
    <row r="7" spans="1:13" ht="16.5" customHeight="1" x14ac:dyDescent="0.25">
      <c r="A7" s="66">
        <v>1</v>
      </c>
      <c r="B7" s="70" t="s">
        <v>13</v>
      </c>
      <c r="C7" s="28" t="s">
        <v>14</v>
      </c>
      <c r="D7" s="28" t="s">
        <v>15</v>
      </c>
      <c r="E7" s="40">
        <v>300000</v>
      </c>
      <c r="F7" s="27">
        <v>350000</v>
      </c>
      <c r="G7" s="27"/>
      <c r="H7" s="27"/>
      <c r="I7" s="29"/>
    </row>
    <row r="8" spans="1:13" ht="49.5" x14ac:dyDescent="0.25">
      <c r="A8" s="67"/>
      <c r="B8" s="71"/>
      <c r="C8" s="28" t="s">
        <v>15</v>
      </c>
      <c r="D8" s="28" t="s">
        <v>16</v>
      </c>
      <c r="E8" s="40">
        <v>600000</v>
      </c>
      <c r="F8" s="27">
        <v>720000</v>
      </c>
      <c r="G8" s="27">
        <v>150000</v>
      </c>
      <c r="H8" s="27">
        <v>110000</v>
      </c>
      <c r="I8" s="29"/>
    </row>
    <row r="9" spans="1:13" ht="49.5" x14ac:dyDescent="0.25">
      <c r="A9" s="67"/>
      <c r="B9" s="71"/>
      <c r="C9" s="28" t="s">
        <v>16</v>
      </c>
      <c r="D9" s="28" t="s">
        <v>17</v>
      </c>
      <c r="E9" s="40">
        <v>400000</v>
      </c>
      <c r="F9" s="27">
        <v>450000</v>
      </c>
      <c r="G9" s="27"/>
      <c r="H9" s="27"/>
      <c r="I9" s="29"/>
    </row>
    <row r="10" spans="1:13" ht="49.5" x14ac:dyDescent="0.25">
      <c r="A10" s="67"/>
      <c r="B10" s="71"/>
      <c r="C10" s="28" t="s">
        <v>17</v>
      </c>
      <c r="D10" s="28" t="s">
        <v>18</v>
      </c>
      <c r="E10" s="40">
        <v>250000</v>
      </c>
      <c r="F10" s="27">
        <f t="shared" ref="F10" si="1">E10*1.2</f>
        <v>300000</v>
      </c>
      <c r="G10" s="27"/>
      <c r="H10" s="27"/>
      <c r="I10" s="29"/>
    </row>
    <row r="11" spans="1:13" ht="66" x14ac:dyDescent="0.25">
      <c r="A11" s="67"/>
      <c r="B11" s="71"/>
      <c r="C11" s="28" t="s">
        <v>18</v>
      </c>
      <c r="D11" s="28" t="s">
        <v>19</v>
      </c>
      <c r="E11" s="40">
        <v>180000</v>
      </c>
      <c r="F11" s="27">
        <v>220000</v>
      </c>
      <c r="G11" s="27">
        <v>150000</v>
      </c>
      <c r="H11" s="27">
        <v>110000</v>
      </c>
      <c r="I11" s="29"/>
    </row>
    <row r="12" spans="1:13" ht="49.5" x14ac:dyDescent="0.25">
      <c r="A12" s="67"/>
      <c r="B12" s="71"/>
      <c r="C12" s="28" t="s">
        <v>19</v>
      </c>
      <c r="D12" s="28" t="s">
        <v>21</v>
      </c>
      <c r="E12" s="40">
        <v>300000</v>
      </c>
      <c r="F12" s="31">
        <v>300000</v>
      </c>
      <c r="G12" s="31">
        <v>150000</v>
      </c>
      <c r="H12" s="31">
        <v>110000</v>
      </c>
      <c r="I12" s="32" t="s">
        <v>20</v>
      </c>
    </row>
    <row r="13" spans="1:13" ht="49.5" x14ac:dyDescent="0.25">
      <c r="A13" s="67"/>
      <c r="B13" s="71"/>
      <c r="C13" s="28" t="s">
        <v>21</v>
      </c>
      <c r="D13" s="28" t="s">
        <v>22</v>
      </c>
      <c r="E13" s="40">
        <v>220000</v>
      </c>
      <c r="F13" s="31">
        <v>300000</v>
      </c>
      <c r="G13" s="31">
        <v>130000</v>
      </c>
      <c r="H13" s="31">
        <v>90000</v>
      </c>
      <c r="I13" s="32" t="s">
        <v>20</v>
      </c>
    </row>
    <row r="14" spans="1:13" ht="49.5" x14ac:dyDescent="0.25">
      <c r="A14" s="67"/>
      <c r="B14" s="71"/>
      <c r="C14" s="28" t="s">
        <v>22</v>
      </c>
      <c r="D14" s="28" t="s">
        <v>23</v>
      </c>
      <c r="E14" s="41">
        <v>280000</v>
      </c>
      <c r="F14" s="27">
        <v>350000</v>
      </c>
      <c r="G14" s="27">
        <v>250000</v>
      </c>
      <c r="H14" s="27">
        <v>180000</v>
      </c>
      <c r="I14" s="29"/>
    </row>
    <row r="15" spans="1:13" ht="82.5" x14ac:dyDescent="0.25">
      <c r="A15" s="67">
        <v>1</v>
      </c>
      <c r="B15" s="71"/>
      <c r="C15" s="28" t="s">
        <v>23</v>
      </c>
      <c r="D15" s="28" t="s">
        <v>24</v>
      </c>
      <c r="E15" s="41">
        <v>120000</v>
      </c>
      <c r="F15" s="27">
        <v>150000</v>
      </c>
      <c r="G15" s="27">
        <v>100000</v>
      </c>
      <c r="H15" s="27"/>
      <c r="I15" s="29"/>
    </row>
    <row r="16" spans="1:13" ht="66" x14ac:dyDescent="0.25">
      <c r="A16" s="67"/>
      <c r="B16" s="71"/>
      <c r="C16" s="28" t="s">
        <v>24</v>
      </c>
      <c r="D16" s="28" t="s">
        <v>25</v>
      </c>
      <c r="E16" s="41">
        <v>400000</v>
      </c>
      <c r="F16" s="27">
        <f t="shared" ref="F16:F17" si="2">E16*1.2</f>
        <v>480000</v>
      </c>
      <c r="G16" s="27">
        <v>350000</v>
      </c>
      <c r="H16" s="27">
        <v>250000</v>
      </c>
      <c r="I16" s="29"/>
    </row>
    <row r="17" spans="1:9" ht="66" x14ac:dyDescent="0.25">
      <c r="A17" s="67"/>
      <c r="B17" s="71"/>
      <c r="C17" s="28" t="s">
        <v>25</v>
      </c>
      <c r="D17" s="28" t="s">
        <v>26</v>
      </c>
      <c r="E17" s="41">
        <v>200000</v>
      </c>
      <c r="F17" s="27">
        <f t="shared" si="2"/>
        <v>240000</v>
      </c>
      <c r="G17" s="27">
        <v>170000</v>
      </c>
      <c r="H17" s="27">
        <v>120000</v>
      </c>
      <c r="I17" s="29"/>
    </row>
    <row r="18" spans="1:9" ht="49.5" x14ac:dyDescent="0.25">
      <c r="A18" s="67"/>
      <c r="B18" s="71"/>
      <c r="C18" s="28" t="s">
        <v>26</v>
      </c>
      <c r="D18" s="28" t="s">
        <v>27</v>
      </c>
      <c r="E18" s="41">
        <v>350000</v>
      </c>
      <c r="F18" s="31">
        <v>450000</v>
      </c>
      <c r="G18" s="27">
        <v>180000</v>
      </c>
      <c r="H18" s="27">
        <v>150000</v>
      </c>
      <c r="I18" s="32" t="s">
        <v>20</v>
      </c>
    </row>
    <row r="19" spans="1:9" x14ac:dyDescent="0.25">
      <c r="A19" s="68"/>
      <c r="B19" s="72"/>
      <c r="C19" s="28" t="s">
        <v>27</v>
      </c>
      <c r="D19" s="28" t="s">
        <v>101</v>
      </c>
      <c r="E19" s="41">
        <v>550000</v>
      </c>
      <c r="F19" s="31">
        <v>650000</v>
      </c>
      <c r="G19" s="27">
        <v>200000</v>
      </c>
      <c r="H19" s="27">
        <v>180000</v>
      </c>
      <c r="I19" s="32" t="s">
        <v>20</v>
      </c>
    </row>
    <row r="20" spans="1:9" ht="49.5" customHeight="1" x14ac:dyDescent="0.25">
      <c r="A20" s="66">
        <v>2</v>
      </c>
      <c r="B20" s="70" t="s">
        <v>28</v>
      </c>
      <c r="C20" s="28" t="s">
        <v>29</v>
      </c>
      <c r="D20" s="28" t="s">
        <v>30</v>
      </c>
      <c r="E20" s="40">
        <v>180000</v>
      </c>
      <c r="F20" s="27">
        <v>180000</v>
      </c>
      <c r="G20" s="27">
        <v>150000</v>
      </c>
      <c r="H20" s="27">
        <v>110000</v>
      </c>
      <c r="I20" s="29"/>
    </row>
    <row r="21" spans="1:9" ht="33" x14ac:dyDescent="0.25">
      <c r="A21" s="67"/>
      <c r="B21" s="71"/>
      <c r="C21" s="28" t="s">
        <v>30</v>
      </c>
      <c r="D21" s="28" t="s">
        <v>31</v>
      </c>
      <c r="E21" s="40">
        <v>150000</v>
      </c>
      <c r="F21" s="27">
        <v>150000</v>
      </c>
      <c r="G21" s="27">
        <v>120000</v>
      </c>
      <c r="H21" s="27">
        <v>90000</v>
      </c>
      <c r="I21" s="29"/>
    </row>
    <row r="22" spans="1:9" ht="66" x14ac:dyDescent="0.25">
      <c r="A22" s="67"/>
      <c r="B22" s="71"/>
      <c r="C22" s="28" t="s">
        <v>32</v>
      </c>
      <c r="D22" s="28" t="s">
        <v>33</v>
      </c>
      <c r="E22" s="40">
        <v>150000</v>
      </c>
      <c r="F22" s="27">
        <v>170000</v>
      </c>
      <c r="G22" s="27">
        <v>130000</v>
      </c>
      <c r="H22" s="27">
        <v>95000</v>
      </c>
      <c r="I22" s="29"/>
    </row>
    <row r="23" spans="1:9" ht="49.5" x14ac:dyDescent="0.25">
      <c r="A23" s="67"/>
      <c r="B23" s="71"/>
      <c r="C23" s="28" t="s">
        <v>34</v>
      </c>
      <c r="D23" s="28" t="s">
        <v>35</v>
      </c>
      <c r="E23" s="40">
        <v>100000</v>
      </c>
      <c r="F23" s="27">
        <v>120000</v>
      </c>
      <c r="G23" s="27">
        <v>100000</v>
      </c>
      <c r="H23" s="27"/>
      <c r="I23" s="73" t="s">
        <v>36</v>
      </c>
    </row>
    <row r="24" spans="1:9" x14ac:dyDescent="0.25">
      <c r="A24" s="67"/>
      <c r="B24" s="71"/>
      <c r="C24" s="28" t="s">
        <v>35</v>
      </c>
      <c r="D24" s="28" t="s">
        <v>37</v>
      </c>
      <c r="E24" s="40">
        <v>100000</v>
      </c>
      <c r="F24" s="27">
        <v>100000</v>
      </c>
      <c r="G24" s="27">
        <v>90000</v>
      </c>
      <c r="H24" s="27"/>
      <c r="I24" s="73"/>
    </row>
    <row r="25" spans="1:9" ht="33" customHeight="1" x14ac:dyDescent="0.25">
      <c r="A25" s="67"/>
      <c r="B25" s="71"/>
      <c r="C25" s="28" t="s">
        <v>37</v>
      </c>
      <c r="D25" s="28" t="s">
        <v>38</v>
      </c>
      <c r="E25" s="40">
        <v>120000</v>
      </c>
      <c r="F25" s="27">
        <v>130000</v>
      </c>
      <c r="G25" s="27">
        <v>120000</v>
      </c>
      <c r="H25" s="27"/>
      <c r="I25" s="29"/>
    </row>
    <row r="26" spans="1:9" ht="49.5" x14ac:dyDescent="0.25">
      <c r="A26" s="67"/>
      <c r="B26" s="71"/>
      <c r="C26" s="30" t="s">
        <v>39</v>
      </c>
      <c r="D26" s="30" t="s">
        <v>40</v>
      </c>
      <c r="E26" s="33">
        <v>90000</v>
      </c>
      <c r="F26" s="27">
        <v>130000</v>
      </c>
      <c r="G26" s="27">
        <v>100000</v>
      </c>
      <c r="H26" s="27"/>
      <c r="I26" s="29"/>
    </row>
    <row r="27" spans="1:9" ht="33" x14ac:dyDescent="0.25">
      <c r="A27" s="67"/>
      <c r="B27" s="71"/>
      <c r="C27" s="28" t="s">
        <v>40</v>
      </c>
      <c r="D27" s="28" t="s">
        <v>41</v>
      </c>
      <c r="E27" s="33">
        <v>90000</v>
      </c>
      <c r="F27" s="27">
        <v>110000</v>
      </c>
      <c r="G27" s="27">
        <v>90000</v>
      </c>
      <c r="H27" s="27"/>
      <c r="I27" s="29"/>
    </row>
    <row r="28" spans="1:9" ht="49.5" x14ac:dyDescent="0.25">
      <c r="A28" s="67"/>
      <c r="B28" s="71"/>
      <c r="C28" s="28" t="s">
        <v>41</v>
      </c>
      <c r="D28" s="28" t="s">
        <v>42</v>
      </c>
      <c r="E28" s="33">
        <v>90000</v>
      </c>
      <c r="F28" s="27">
        <v>100000</v>
      </c>
      <c r="G28" s="27">
        <v>90000</v>
      </c>
      <c r="H28" s="27"/>
      <c r="I28" s="29"/>
    </row>
    <row r="29" spans="1:9" ht="49.5" x14ac:dyDescent="0.25">
      <c r="A29" s="67"/>
      <c r="B29" s="71"/>
      <c r="C29" s="28" t="s">
        <v>42</v>
      </c>
      <c r="D29" s="28" t="s">
        <v>43</v>
      </c>
      <c r="E29" s="40">
        <v>120000</v>
      </c>
      <c r="F29" s="27">
        <v>120000</v>
      </c>
      <c r="G29" s="27">
        <v>100000</v>
      </c>
      <c r="H29" s="27"/>
      <c r="I29" s="29"/>
    </row>
    <row r="30" spans="1:9" ht="49.5" x14ac:dyDescent="0.25">
      <c r="A30" s="67"/>
      <c r="B30" s="71"/>
      <c r="C30" s="28" t="s">
        <v>43</v>
      </c>
      <c r="D30" s="28" t="s">
        <v>44</v>
      </c>
      <c r="E30" s="40">
        <v>100000</v>
      </c>
      <c r="F30" s="27">
        <v>130000</v>
      </c>
      <c r="G30" s="27">
        <v>100000</v>
      </c>
      <c r="H30" s="27"/>
      <c r="I30" s="29"/>
    </row>
    <row r="31" spans="1:9" ht="49.5" x14ac:dyDescent="0.25">
      <c r="A31" s="67"/>
      <c r="B31" s="71"/>
      <c r="C31" s="28" t="s">
        <v>43</v>
      </c>
      <c r="D31" s="28" t="s">
        <v>45</v>
      </c>
      <c r="E31" s="40">
        <v>100000</v>
      </c>
      <c r="F31" s="27">
        <v>130000</v>
      </c>
      <c r="G31" s="27">
        <v>100000</v>
      </c>
      <c r="H31" s="27"/>
      <c r="I31" s="29"/>
    </row>
    <row r="32" spans="1:9" ht="49.5" x14ac:dyDescent="0.25">
      <c r="A32" s="67"/>
      <c r="B32" s="71"/>
      <c r="C32" s="28" t="s">
        <v>46</v>
      </c>
      <c r="D32" s="28" t="s">
        <v>47</v>
      </c>
      <c r="E32" s="40">
        <v>120000</v>
      </c>
      <c r="F32" s="27">
        <v>150000</v>
      </c>
      <c r="G32" s="27">
        <v>130000</v>
      </c>
      <c r="H32" s="27">
        <v>100000</v>
      </c>
      <c r="I32" s="73" t="s">
        <v>48</v>
      </c>
    </row>
    <row r="33" spans="1:9" ht="33" x14ac:dyDescent="0.25">
      <c r="A33" s="67"/>
      <c r="B33" s="71"/>
      <c r="C33" s="28" t="s">
        <v>49</v>
      </c>
      <c r="D33" s="28" t="s">
        <v>50</v>
      </c>
      <c r="E33" s="40">
        <v>120000</v>
      </c>
      <c r="F33" s="27">
        <v>120000</v>
      </c>
      <c r="G33" s="27">
        <v>100000</v>
      </c>
      <c r="H33" s="27"/>
      <c r="I33" s="73"/>
    </row>
    <row r="34" spans="1:9" ht="39" customHeight="1" x14ac:dyDescent="0.25">
      <c r="A34" s="67"/>
      <c r="B34" s="71"/>
      <c r="C34" s="28" t="s">
        <v>51</v>
      </c>
      <c r="D34" s="28" t="s">
        <v>52</v>
      </c>
      <c r="E34" s="40">
        <v>100000</v>
      </c>
      <c r="F34" s="27">
        <v>110000</v>
      </c>
      <c r="G34" s="27">
        <v>90000</v>
      </c>
      <c r="H34" s="27"/>
      <c r="I34" s="29"/>
    </row>
    <row r="35" spans="1:9" ht="33" x14ac:dyDescent="0.25">
      <c r="A35" s="67"/>
      <c r="B35" s="71"/>
      <c r="C35" s="28" t="s">
        <v>53</v>
      </c>
      <c r="D35" s="28" t="s">
        <v>54</v>
      </c>
      <c r="E35" s="40">
        <v>300000</v>
      </c>
      <c r="F35" s="27">
        <f>E35*1.2</f>
        <v>360000</v>
      </c>
      <c r="G35" s="27">
        <v>150000</v>
      </c>
      <c r="H35" s="27">
        <v>120000</v>
      </c>
      <c r="I35" s="29"/>
    </row>
    <row r="36" spans="1:9" ht="26.25" customHeight="1" x14ac:dyDescent="0.25">
      <c r="A36" s="67"/>
      <c r="B36" s="71"/>
      <c r="C36" s="28" t="s">
        <v>54</v>
      </c>
      <c r="D36" s="28" t="s">
        <v>55</v>
      </c>
      <c r="E36" s="40">
        <v>120000</v>
      </c>
      <c r="F36" s="27">
        <v>150000</v>
      </c>
      <c r="G36" s="27">
        <v>100000</v>
      </c>
      <c r="H36" s="27"/>
      <c r="I36" s="29"/>
    </row>
    <row r="37" spans="1:9" ht="33" customHeight="1" x14ac:dyDescent="0.25">
      <c r="A37" s="67"/>
      <c r="B37" s="71"/>
      <c r="C37" s="28" t="s">
        <v>56</v>
      </c>
      <c r="D37" s="28" t="s">
        <v>57</v>
      </c>
      <c r="E37" s="40">
        <v>120000</v>
      </c>
      <c r="F37" s="27">
        <v>150000</v>
      </c>
      <c r="G37" s="27">
        <v>100000</v>
      </c>
      <c r="H37" s="27"/>
      <c r="I37" s="29"/>
    </row>
    <row r="38" spans="1:9" ht="33" x14ac:dyDescent="0.25">
      <c r="A38" s="67"/>
      <c r="B38" s="71"/>
      <c r="C38" s="28" t="s">
        <v>58</v>
      </c>
      <c r="D38" s="28" t="s">
        <v>55</v>
      </c>
      <c r="E38" s="40">
        <v>120000</v>
      </c>
      <c r="F38" s="27">
        <v>150000</v>
      </c>
      <c r="G38" s="27">
        <v>100000</v>
      </c>
      <c r="H38" s="27"/>
      <c r="I38" s="29"/>
    </row>
    <row r="39" spans="1:9" ht="33" x14ac:dyDescent="0.25">
      <c r="A39" s="67"/>
      <c r="B39" s="71"/>
      <c r="C39" s="28" t="s">
        <v>59</v>
      </c>
      <c r="D39" s="28" t="s">
        <v>60</v>
      </c>
      <c r="E39" s="40">
        <v>120000</v>
      </c>
      <c r="F39" s="27">
        <v>150000</v>
      </c>
      <c r="G39" s="27">
        <v>100000</v>
      </c>
      <c r="H39" s="27"/>
      <c r="I39" s="29"/>
    </row>
    <row r="40" spans="1:9" ht="33" x14ac:dyDescent="0.25">
      <c r="A40" s="67"/>
      <c r="B40" s="71"/>
      <c r="C40" s="28" t="s">
        <v>61</v>
      </c>
      <c r="D40" s="28" t="s">
        <v>55</v>
      </c>
      <c r="E40" s="40">
        <v>120000</v>
      </c>
      <c r="F40" s="27">
        <v>150000</v>
      </c>
      <c r="G40" s="27">
        <v>100000</v>
      </c>
      <c r="H40" s="27"/>
      <c r="I40" s="29"/>
    </row>
    <row r="41" spans="1:9" ht="33" x14ac:dyDescent="0.25">
      <c r="A41" s="67"/>
      <c r="B41" s="71"/>
      <c r="C41" s="38" t="s">
        <v>62</v>
      </c>
      <c r="D41" s="38" t="s">
        <v>110</v>
      </c>
      <c r="E41" s="40">
        <v>120000</v>
      </c>
      <c r="F41" s="27">
        <v>150000</v>
      </c>
      <c r="G41" s="27">
        <v>100000</v>
      </c>
      <c r="H41" s="27"/>
      <c r="I41" s="29"/>
    </row>
    <row r="42" spans="1:9" ht="49.5" x14ac:dyDescent="0.25">
      <c r="A42" s="67"/>
      <c r="B42" s="71"/>
      <c r="C42" s="38" t="s">
        <v>63</v>
      </c>
      <c r="D42" s="38" t="s">
        <v>111</v>
      </c>
      <c r="E42" s="40">
        <v>120000</v>
      </c>
      <c r="F42" s="27">
        <v>150000</v>
      </c>
      <c r="G42" s="27">
        <v>100000</v>
      </c>
      <c r="H42" s="27"/>
      <c r="I42" s="29"/>
    </row>
    <row r="43" spans="1:9" ht="33" x14ac:dyDescent="0.25">
      <c r="A43" s="67"/>
      <c r="B43" s="71"/>
      <c r="C43" s="38" t="s">
        <v>102</v>
      </c>
      <c r="D43" s="38" t="s">
        <v>112</v>
      </c>
      <c r="E43" s="40">
        <v>110000</v>
      </c>
      <c r="F43" s="27">
        <v>130000</v>
      </c>
      <c r="G43" s="27">
        <v>90000</v>
      </c>
      <c r="H43" s="27"/>
      <c r="I43" s="29"/>
    </row>
    <row r="44" spans="1:9" x14ac:dyDescent="0.25">
      <c r="A44" s="67"/>
      <c r="B44" s="71"/>
      <c r="C44" s="38" t="s">
        <v>64</v>
      </c>
      <c r="D44" s="38" t="s">
        <v>65</v>
      </c>
      <c r="E44" s="40">
        <v>110000</v>
      </c>
      <c r="F44" s="27">
        <v>130000</v>
      </c>
      <c r="G44" s="27">
        <v>90000</v>
      </c>
      <c r="H44" s="27"/>
      <c r="I44" s="29"/>
    </row>
    <row r="45" spans="1:9" ht="66" x14ac:dyDescent="0.25">
      <c r="A45" s="67"/>
      <c r="B45" s="71"/>
      <c r="C45" s="38" t="s">
        <v>65</v>
      </c>
      <c r="D45" s="38" t="s">
        <v>113</v>
      </c>
      <c r="E45" s="40">
        <v>150000</v>
      </c>
      <c r="F45" s="27">
        <f t="shared" ref="F45:F48" si="3">E45*1.2</f>
        <v>180000</v>
      </c>
      <c r="G45" s="27">
        <v>130000</v>
      </c>
      <c r="H45" s="27">
        <v>100000</v>
      </c>
      <c r="I45" s="29"/>
    </row>
    <row r="46" spans="1:9" ht="49.5" x14ac:dyDescent="0.25">
      <c r="A46" s="67"/>
      <c r="B46" s="71"/>
      <c r="C46" s="38" t="s">
        <v>113</v>
      </c>
      <c r="D46" s="38" t="s">
        <v>114</v>
      </c>
      <c r="E46" s="40">
        <v>200000</v>
      </c>
      <c r="F46" s="27">
        <f t="shared" si="3"/>
        <v>240000</v>
      </c>
      <c r="G46" s="27">
        <v>170000</v>
      </c>
      <c r="H46" s="27">
        <v>120000</v>
      </c>
      <c r="I46" s="29"/>
    </row>
    <row r="47" spans="1:9" ht="49.5" x14ac:dyDescent="0.25">
      <c r="A47" s="67"/>
      <c r="B47" s="71"/>
      <c r="C47" s="38" t="s">
        <v>114</v>
      </c>
      <c r="D47" s="38" t="s">
        <v>115</v>
      </c>
      <c r="E47" s="40">
        <v>120000</v>
      </c>
      <c r="F47" s="27">
        <v>150000</v>
      </c>
      <c r="G47" s="27">
        <v>100000</v>
      </c>
      <c r="H47" s="27"/>
      <c r="I47" s="29"/>
    </row>
    <row r="48" spans="1:9" ht="33" x14ac:dyDescent="0.25">
      <c r="A48" s="67"/>
      <c r="B48" s="71"/>
      <c r="C48" s="28" t="s">
        <v>66</v>
      </c>
      <c r="D48" s="28" t="s">
        <v>67</v>
      </c>
      <c r="E48" s="40">
        <v>150000</v>
      </c>
      <c r="F48" s="27">
        <f t="shared" si="3"/>
        <v>180000</v>
      </c>
      <c r="G48" s="27">
        <v>130000</v>
      </c>
      <c r="H48" s="27"/>
      <c r="I48" s="29"/>
    </row>
    <row r="49" spans="1:9" ht="49.5" x14ac:dyDescent="0.25">
      <c r="A49" s="67"/>
      <c r="B49" s="71"/>
      <c r="C49" s="28" t="s">
        <v>100</v>
      </c>
      <c r="D49" s="28" t="s">
        <v>54</v>
      </c>
      <c r="E49" s="40">
        <v>90000</v>
      </c>
      <c r="F49" s="40">
        <v>120000</v>
      </c>
      <c r="G49" s="27">
        <v>90000</v>
      </c>
      <c r="H49" s="27"/>
      <c r="I49" s="29" t="s">
        <v>68</v>
      </c>
    </row>
    <row r="50" spans="1:9" ht="49.5" x14ac:dyDescent="0.25">
      <c r="A50" s="67"/>
      <c r="B50" s="71"/>
      <c r="C50" s="28" t="s">
        <v>69</v>
      </c>
      <c r="D50" s="28" t="s">
        <v>70</v>
      </c>
      <c r="E50" s="40">
        <v>90000</v>
      </c>
      <c r="F50" s="40">
        <v>110000</v>
      </c>
      <c r="G50" s="27">
        <v>90000</v>
      </c>
      <c r="H50" s="27"/>
      <c r="I50" s="29" t="s">
        <v>68</v>
      </c>
    </row>
    <row r="51" spans="1:9" ht="33" x14ac:dyDescent="0.25">
      <c r="A51" s="67"/>
      <c r="B51" s="71"/>
      <c r="C51" s="28" t="s">
        <v>71</v>
      </c>
      <c r="D51" s="28" t="s">
        <v>72</v>
      </c>
      <c r="E51" s="40">
        <v>90000</v>
      </c>
      <c r="F51" s="40">
        <v>110000</v>
      </c>
      <c r="G51" s="27">
        <v>90000</v>
      </c>
      <c r="H51" s="27"/>
      <c r="I51" s="29" t="s">
        <v>68</v>
      </c>
    </row>
    <row r="52" spans="1:9" ht="33" x14ac:dyDescent="0.25">
      <c r="A52" s="68"/>
      <c r="B52" s="72"/>
      <c r="C52" s="28" t="s">
        <v>73</v>
      </c>
      <c r="D52" s="28" t="s">
        <v>121</v>
      </c>
      <c r="E52" s="40">
        <v>90000</v>
      </c>
      <c r="F52" s="40">
        <v>110000</v>
      </c>
      <c r="G52" s="27">
        <v>90000</v>
      </c>
      <c r="H52" s="27"/>
      <c r="I52" s="29" t="s">
        <v>68</v>
      </c>
    </row>
    <row r="54" spans="1:9" s="1" customFormat="1" ht="33" customHeight="1" x14ac:dyDescent="0.25">
      <c r="A54" s="2" t="s">
        <v>105</v>
      </c>
      <c r="B54" s="69" t="s">
        <v>106</v>
      </c>
      <c r="C54" s="69"/>
      <c r="D54" s="69" t="s">
        <v>107</v>
      </c>
      <c r="E54" s="69"/>
      <c r="F54" s="69"/>
    </row>
    <row r="55" spans="1:9" s="1" customFormat="1" ht="49.5" customHeight="1" x14ac:dyDescent="0.25">
      <c r="A55" s="2" t="s">
        <v>108</v>
      </c>
      <c r="B55" s="69" t="s">
        <v>109</v>
      </c>
      <c r="C55" s="69"/>
      <c r="D55" s="69" t="s">
        <v>107</v>
      </c>
      <c r="E55" s="69"/>
      <c r="F55" s="69"/>
    </row>
  </sheetData>
  <mergeCells count="18">
    <mergeCell ref="A4:A5"/>
    <mergeCell ref="B4:B5"/>
    <mergeCell ref="C4:D4"/>
    <mergeCell ref="E4:E5"/>
    <mergeCell ref="C2:E2"/>
    <mergeCell ref="I23:I24"/>
    <mergeCell ref="I32:I33"/>
    <mergeCell ref="F4:H4"/>
    <mergeCell ref="I4:I5"/>
    <mergeCell ref="B55:C55"/>
    <mergeCell ref="D55:F55"/>
    <mergeCell ref="A7:A14"/>
    <mergeCell ref="A15:A19"/>
    <mergeCell ref="B54:C54"/>
    <mergeCell ref="D54:F54"/>
    <mergeCell ref="B7:B19"/>
    <mergeCell ref="B20:B52"/>
    <mergeCell ref="A20:A5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LUC</vt:lpstr>
      <vt:lpstr>HNK</vt:lpstr>
      <vt:lpstr>CLN</vt:lpstr>
      <vt:lpstr>RSX</vt:lpstr>
      <vt:lpstr>NTS</vt:lpstr>
      <vt:lpstr>ONT</vt:lpstr>
      <vt:lpstr>CLN!Print_Area</vt:lpstr>
      <vt:lpstr>HNK!Print_Area</vt:lpstr>
      <vt:lpstr>LUC!Print_Area</vt:lpstr>
      <vt:lpstr>NTS!Print_Area</vt:lpstr>
      <vt:lpstr>ONT!Print_Area</vt:lpstr>
      <vt:lpstr>RSX!Print_Area</vt:lpstr>
      <vt:lpstr>ONT!Print_Titles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Bich Lê</cp:lastModifiedBy>
  <cp:lastPrinted>2025-11-17T12:25:00Z</cp:lastPrinted>
  <dcterms:created xsi:type="dcterms:W3CDTF">2025-11-17T02:21:53Z</dcterms:created>
  <dcterms:modified xsi:type="dcterms:W3CDTF">2025-11-18T08:52:25Z</dcterms:modified>
</cp:coreProperties>
</file>